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9\МСП линейные изоляторы СТЕКЛО\31908552878 Уведомление об изменении №1\Приложение №1 к Уведомлению №1\Приложение №1 - ТЗ\"/>
    </mc:Choice>
  </mc:AlternateContent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'Кол-во'!$A$6:$AD$22</definedName>
    <definedName name="_xlnm.Print_Area" localSheetId="0">'Кол-во'!#REF!</definedName>
  </definedNames>
  <calcPr calcId="152511" calcOnSave="0"/>
</workbook>
</file>

<file path=xl/calcChain.xml><?xml version="1.0" encoding="utf-8"?>
<calcChain xmlns="http://schemas.openxmlformats.org/spreadsheetml/2006/main">
  <c r="P12" i="1" l="1"/>
  <c r="O10" i="1"/>
  <c r="M12" i="1"/>
  <c r="L12" i="1"/>
  <c r="J12" i="1"/>
  <c r="H12" i="1"/>
  <c r="G12" i="1" l="1"/>
  <c r="P20" i="1" l="1"/>
  <c r="O20" i="1"/>
  <c r="N20" i="1"/>
  <c r="M20" i="1"/>
  <c r="L20" i="1"/>
  <c r="K20" i="1"/>
  <c r="J20" i="1"/>
  <c r="I20" i="1"/>
  <c r="H20" i="1"/>
  <c r="G20" i="1"/>
  <c r="F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20" i="1" l="1"/>
</calcChain>
</file>

<file path=xl/sharedStrings.xml><?xml version="1.0" encoding="utf-8"?>
<sst xmlns="http://schemas.openxmlformats.org/spreadsheetml/2006/main" count="121" uniqueCount="53">
  <si>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</si>
  <si>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</si>
  <si>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</si>
  <si>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</si>
  <si>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</si>
  <si>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</si>
  <si>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</si>
  <si>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</si>
  <si>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</si>
  <si>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</si>
  <si>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</si>
  <si>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</si>
  <si>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</si>
  <si>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</si>
  <si>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</si>
  <si>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</si>
  <si>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</si>
  <si>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</si>
  <si>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</si>
  <si>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</si>
  <si>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</si>
  <si>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</si>
  <si>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</si>
  <si>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</si>
  <si>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</si>
  <si>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</si>
  <si>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</si>
  <si>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</si>
  <si>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</si>
  <si>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</si>
  <si>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</si>
  <si>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</si>
  <si>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</si>
  <si>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</si>
  <si>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</si>
  <si>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</si>
  <si>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</si>
  <si>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</si>
  <si>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201A</t>
  </si>
  <si>
    <t>Линейные изоляторы подвесные</t>
  </si>
  <si>
    <t>Изолятор ПС-120Б</t>
  </si>
  <si>
    <t>Изолятор ПС-70Е</t>
  </si>
  <si>
    <t>Изолятор ПС-70И</t>
  </si>
  <si>
    <t>Изолятор ПСВ-120Б</t>
  </si>
  <si>
    <t>Изолятор ПСД-70</t>
  </si>
  <si>
    <t>Изолятор ПСД-70Е</t>
  </si>
  <si>
    <t>Изолятор ПФ-70В</t>
  </si>
  <si>
    <t>201A_004</t>
  </si>
  <si>
    <t>201A_011</t>
  </si>
  <si>
    <t>201A_003</t>
  </si>
  <si>
    <t>201A_014</t>
  </si>
  <si>
    <t>201A_007</t>
  </si>
  <si>
    <t>В течение 10 календарных дней с момента подачи заявки от филиала c 01.01.2020г. по 31.12.2020г.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</si>
</sst>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2" fillId="3" borderId="2" xfId="0" applyFont="1" applyFill="1" applyBorder="1" applyAlignment="1">
      <alignment horizontal="center" wrapText="1"/>
    </xf>
    <xf numFmtId="4" fontId="2" fillId="0" borderId="0" xfId="0" applyNumberFormat="1" applyFont="1" applyFill="1" applyBorder="1" applyAlignment="1">
      <alignment horizontal="left" indent="1"/>
    </xf>
    <xf numFmtId="0" fontId="0" fillId="3" borderId="0" xfId="0" applyFill="1"/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4" fontId="1" fillId="3" borderId="2" xfId="0" applyNumberFormat="1" applyFont="1" applyFill="1" applyBorder="1" applyAlignment="1">
      <alignment horizontal="right"/>
    </xf>
    <xf numFmtId="10" fontId="4" fillId="3" borderId="0" xfId="0" applyNumberFormat="1" applyFont="1" applyFill="1"/>
    <xf numFmtId="0" fontId="4" fillId="3" borderId="0" xfId="0" applyFont="1" applyFill="1"/>
    <xf numFmtId="0" fontId="0" fillId="3" borderId="2" xfId="0" applyFill="1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D23"/>
  <sheetViews>
    <sheetView zoomScale="75" zoomScaleNormal="75" workbookViewId="0">
      <pane ySplit="1" topLeftCell="A2" activePane="bottomLeft" state="frozen"/>
      <selection pane="bottomLeft" activeCell="G29" sqref="G29"/>
    </sheetView>
  </sheetViews>
  <sheetFormatPr defaultRowHeight="15" x14ac:dyDescent="0.25"/>
  <cols>
    <col min="1" max="1" width="5.140625" style="13" customWidth="1"/>
    <col min="2" max="2" width="15" bestFit="1" customWidth="1"/>
    <col min="3" max="3" width="19" customWidth="1"/>
    <col min="4" max="4" width="14.42578125" bestFit="1" customWidth="1"/>
    <col min="5" max="5" width="7.7109375" bestFit="1" customWidth="1"/>
    <col min="6" max="6" width="16.5703125" bestFit="1" customWidth="1"/>
    <col min="7" max="7" width="14.28515625" style="2" bestFit="1" customWidth="1"/>
    <col min="8" max="8" width="16.140625" style="2" bestFit="1" customWidth="1"/>
    <col min="9" max="9" width="16.5703125" style="2" bestFit="1" customWidth="1"/>
    <col min="10" max="10" width="14.28515625" style="2" bestFit="1" customWidth="1"/>
    <col min="11" max="11" width="14.42578125" bestFit="1" customWidth="1"/>
    <col min="12" max="12" width="14.28515625" style="2" bestFit="1" customWidth="1"/>
    <col min="13" max="13" width="16.7109375" style="2" bestFit="1" customWidth="1"/>
    <col min="14" max="16" width="14.28515625" style="2" bestFit="1" customWidth="1"/>
    <col min="17" max="17" width="14.28515625" style="26" bestFit="1" customWidth="1"/>
    <col min="18" max="19" width="9.140625" style="5"/>
    <col min="20" max="20" width="28.5703125" style="5" bestFit="1" customWidth="1"/>
    <col min="21" max="30" width="9.140625" style="5"/>
  </cols>
  <sheetData>
    <row r="3" spans="1:30" s="13" customFormat="1" x14ac:dyDescent="0.25">
      <c r="B3" s="13" t="s">
        <v>38</v>
      </c>
      <c r="C3" s="13" t="s">
        <v>39</v>
      </c>
      <c r="Q3" s="26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s="13" customFormat="1" x14ac:dyDescent="0.25">
      <c r="Q4" s="26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s="13" customFormat="1" x14ac:dyDescent="0.25">
      <c r="F5" s="50" t="s">
        <v>6</v>
      </c>
      <c r="G5" s="50" t="s">
        <v>7</v>
      </c>
      <c r="H5" s="50" t="s">
        <v>8</v>
      </c>
      <c r="I5" s="50" t="s">
        <v>9</v>
      </c>
      <c r="J5" s="50" t="s">
        <v>10</v>
      </c>
      <c r="K5" s="50" t="s">
        <v>11</v>
      </c>
      <c r="L5" s="50" t="s">
        <v>12</v>
      </c>
      <c r="M5" s="50" t="s">
        <v>13</v>
      </c>
      <c r="N5" s="50" t="s">
        <v>14</v>
      </c>
      <c r="O5" s="50" t="s">
        <v>15</v>
      </c>
      <c r="P5" s="50" t="s">
        <v>16</v>
      </c>
      <c r="Q5" s="50" t="s">
        <v>17</v>
      </c>
      <c r="R5" s="6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s="13" customFormat="1" ht="57" customHeight="1" x14ac:dyDescent="0.25">
      <c r="A6" s="16" t="s">
        <v>20</v>
      </c>
      <c r="B6" s="14" t="s">
        <v>0</v>
      </c>
      <c r="C6" s="14" t="s">
        <v>1</v>
      </c>
      <c r="D6" s="1" t="s">
        <v>3</v>
      </c>
      <c r="E6" s="14" t="s">
        <v>2</v>
      </c>
      <c r="F6" s="44" t="s">
        <v>18</v>
      </c>
      <c r="G6" s="44" t="s">
        <v>18</v>
      </c>
      <c r="H6" s="44" t="s">
        <v>18</v>
      </c>
      <c r="I6" s="44" t="s">
        <v>18</v>
      </c>
      <c r="J6" s="44" t="s">
        <v>18</v>
      </c>
      <c r="K6" s="44" t="s">
        <v>18</v>
      </c>
      <c r="L6" s="44" t="s">
        <v>18</v>
      </c>
      <c r="M6" s="44" t="s">
        <v>18</v>
      </c>
      <c r="N6" s="44" t="s">
        <v>18</v>
      </c>
      <c r="O6" s="44" t="s">
        <v>18</v>
      </c>
      <c r="P6" s="44" t="s">
        <v>18</v>
      </c>
      <c r="Q6" s="44" t="s">
        <v>18</v>
      </c>
      <c r="R6" s="4"/>
      <c r="S6" s="4"/>
      <c r="T6" s="4"/>
      <c r="U6" s="5"/>
      <c r="V6" s="5"/>
      <c r="W6" s="7"/>
      <c r="X6" s="7"/>
      <c r="Y6" s="7"/>
      <c r="Z6" s="7"/>
      <c r="AA6" s="7"/>
      <c r="AB6" s="5"/>
      <c r="AC6" s="5"/>
      <c r="AD6" s="5"/>
    </row>
    <row r="7" spans="1:30" s="40" customFormat="1" x14ac:dyDescent="0.25">
      <c r="A7" s="38">
        <v>1</v>
      </c>
      <c r="B7" s="28">
        <v>2220903</v>
      </c>
      <c r="C7" s="3" t="s">
        <v>40</v>
      </c>
      <c r="D7" s="31" t="s">
        <v>47</v>
      </c>
      <c r="E7" s="15" t="s">
        <v>22</v>
      </c>
      <c r="F7" s="45">
        <v>525</v>
      </c>
      <c r="G7" s="45">
        <v>860</v>
      </c>
      <c r="H7" s="45">
        <v>187</v>
      </c>
      <c r="I7" s="45">
        <v>120</v>
      </c>
      <c r="J7" s="45">
        <v>10</v>
      </c>
      <c r="K7" s="45"/>
      <c r="L7" s="45">
        <v>6</v>
      </c>
      <c r="M7" s="45"/>
      <c r="N7" s="45"/>
      <c r="O7" s="45">
        <v>80</v>
      </c>
      <c r="P7" s="45"/>
      <c r="Q7" s="46">
        <f t="shared" ref="Q7:Q19" si="0">F7+G7+H7+I7+J7+K7+L7+M7+N7+O7+P7</f>
        <v>1788</v>
      </c>
      <c r="R7" s="8"/>
      <c r="S7" s="8"/>
      <c r="T7" s="9"/>
      <c r="U7" s="39"/>
      <c r="V7" s="39"/>
      <c r="W7" s="10"/>
      <c r="X7" s="11"/>
      <c r="Y7" s="10"/>
      <c r="Z7" s="10"/>
      <c r="AA7" s="10"/>
      <c r="AB7" s="39"/>
      <c r="AC7" s="39"/>
      <c r="AD7" s="39"/>
    </row>
    <row r="8" spans="1:30" s="40" customFormat="1" x14ac:dyDescent="0.25">
      <c r="A8" s="38">
        <v>2</v>
      </c>
      <c r="B8" s="28">
        <v>2220903</v>
      </c>
      <c r="C8" s="3" t="s">
        <v>40</v>
      </c>
      <c r="D8" s="31" t="s">
        <v>47</v>
      </c>
      <c r="E8" s="15" t="s">
        <v>22</v>
      </c>
      <c r="F8" s="45"/>
      <c r="G8" s="45"/>
      <c r="H8" s="45"/>
      <c r="I8" s="45"/>
      <c r="J8" s="45"/>
      <c r="K8" s="45"/>
      <c r="L8" s="45">
        <v>200</v>
      </c>
      <c r="M8" s="45"/>
      <c r="N8" s="45"/>
      <c r="O8" s="45"/>
      <c r="P8" s="45"/>
      <c r="Q8" s="46">
        <f t="shared" si="0"/>
        <v>200</v>
      </c>
      <c r="R8" s="8"/>
      <c r="S8" s="8"/>
      <c r="T8" s="9"/>
      <c r="U8" s="39"/>
      <c r="V8" s="39"/>
      <c r="W8" s="10"/>
      <c r="X8" s="11"/>
      <c r="Y8" s="10"/>
      <c r="Z8" s="10"/>
      <c r="AA8" s="10"/>
      <c r="AB8" s="39"/>
      <c r="AC8" s="39"/>
      <c r="AD8" s="39"/>
    </row>
    <row r="9" spans="1:30" s="40" customFormat="1" x14ac:dyDescent="0.25">
      <c r="A9" s="38">
        <v>3</v>
      </c>
      <c r="B9" s="28">
        <v>2114737</v>
      </c>
      <c r="C9" s="3" t="s">
        <v>41</v>
      </c>
      <c r="D9" s="31" t="s">
        <v>48</v>
      </c>
      <c r="E9" s="15" t="s">
        <v>22</v>
      </c>
      <c r="F9" s="45"/>
      <c r="G9" s="45"/>
      <c r="H9" s="45">
        <v>5812</v>
      </c>
      <c r="I9" s="45"/>
      <c r="J9" s="45"/>
      <c r="K9" s="45"/>
      <c r="L9" s="45"/>
      <c r="M9" s="45"/>
      <c r="N9" s="45"/>
      <c r="O9" s="45"/>
      <c r="P9" s="45">
        <v>26</v>
      </c>
      <c r="Q9" s="46">
        <f t="shared" si="0"/>
        <v>5838</v>
      </c>
      <c r="R9" s="8"/>
      <c r="S9" s="8"/>
      <c r="T9" s="9"/>
      <c r="U9" s="39"/>
      <c r="V9" s="39"/>
      <c r="W9" s="10"/>
      <c r="X9" s="11"/>
      <c r="Y9" s="10"/>
      <c r="Z9" s="10"/>
      <c r="AA9" s="10"/>
      <c r="AB9" s="39"/>
      <c r="AC9" s="39"/>
      <c r="AD9" s="39"/>
    </row>
    <row r="10" spans="1:30" s="40" customFormat="1" x14ac:dyDescent="0.25">
      <c r="A10" s="38">
        <v>4</v>
      </c>
      <c r="B10" s="28">
        <v>2114737</v>
      </c>
      <c r="C10" s="3" t="s">
        <v>41</v>
      </c>
      <c r="D10" s="31" t="s">
        <v>49</v>
      </c>
      <c r="E10" s="15" t="s">
        <v>22</v>
      </c>
      <c r="F10" s="45">
        <v>1575</v>
      </c>
      <c r="G10" s="45">
        <v>180</v>
      </c>
      <c r="H10" s="45"/>
      <c r="I10" s="45"/>
      <c r="J10" s="45"/>
      <c r="K10" s="45"/>
      <c r="L10" s="45"/>
      <c r="M10" s="45"/>
      <c r="N10" s="45"/>
      <c r="O10" s="45">
        <f>900-41-293</f>
        <v>566</v>
      </c>
      <c r="P10" s="45">
        <v>24</v>
      </c>
      <c r="Q10" s="46">
        <f t="shared" si="0"/>
        <v>2345</v>
      </c>
      <c r="R10" s="8"/>
      <c r="S10" s="8"/>
      <c r="T10" s="9"/>
      <c r="U10" s="39"/>
      <c r="V10" s="39"/>
      <c r="W10" s="10"/>
      <c r="X10" s="11"/>
      <c r="Y10" s="10"/>
      <c r="Z10" s="10"/>
      <c r="AA10" s="10"/>
      <c r="AB10" s="39"/>
      <c r="AC10" s="39"/>
      <c r="AD10" s="39"/>
    </row>
    <row r="11" spans="1:30" s="40" customFormat="1" x14ac:dyDescent="0.25">
      <c r="A11" s="38">
        <v>5</v>
      </c>
      <c r="B11" s="28">
        <v>2114737</v>
      </c>
      <c r="C11" s="3" t="s">
        <v>41</v>
      </c>
      <c r="D11" s="31" t="s">
        <v>49</v>
      </c>
      <c r="E11" s="15" t="s">
        <v>22</v>
      </c>
      <c r="F11" s="45"/>
      <c r="G11" s="45"/>
      <c r="H11" s="45"/>
      <c r="I11" s="45"/>
      <c r="J11" s="45"/>
      <c r="K11" s="45">
        <v>660</v>
      </c>
      <c r="L11" s="45"/>
      <c r="M11" s="45"/>
      <c r="N11" s="45"/>
      <c r="O11" s="45"/>
      <c r="P11" s="45">
        <v>300</v>
      </c>
      <c r="Q11" s="46">
        <f t="shared" si="0"/>
        <v>960</v>
      </c>
      <c r="R11" s="8"/>
      <c r="S11" s="8"/>
      <c r="T11" s="9"/>
      <c r="U11" s="39"/>
      <c r="V11" s="39"/>
      <c r="W11" s="10"/>
      <c r="X11" s="11"/>
      <c r="Y11" s="10"/>
      <c r="Z11" s="10"/>
      <c r="AA11" s="10"/>
      <c r="AB11" s="39"/>
      <c r="AC11" s="39"/>
      <c r="AD11" s="39"/>
    </row>
    <row r="12" spans="1:30" s="40" customFormat="1" x14ac:dyDescent="0.25">
      <c r="A12" s="38">
        <v>6</v>
      </c>
      <c r="B12" s="28">
        <v>2114737</v>
      </c>
      <c r="C12" s="3" t="s">
        <v>41</v>
      </c>
      <c r="D12" s="31" t="s">
        <v>49</v>
      </c>
      <c r="E12" s="15" t="s">
        <v>22</v>
      </c>
      <c r="F12" s="45">
        <v>3080</v>
      </c>
      <c r="G12" s="45">
        <f>4081-8</f>
        <v>4073</v>
      </c>
      <c r="H12" s="45">
        <f>9695-598</f>
        <v>9097</v>
      </c>
      <c r="I12" s="45">
        <v>5372</v>
      </c>
      <c r="J12" s="45">
        <f>3738-58</f>
        <v>3680</v>
      </c>
      <c r="K12" s="45">
        <v>4135</v>
      </c>
      <c r="L12" s="45">
        <f>2249-131</f>
        <v>2118</v>
      </c>
      <c r="M12" s="45">
        <f>2609-120</f>
        <v>2489</v>
      </c>
      <c r="N12" s="45">
        <v>4346</v>
      </c>
      <c r="O12" s="45">
        <v>6321</v>
      </c>
      <c r="P12" s="45">
        <f>1717-84</f>
        <v>1633</v>
      </c>
      <c r="Q12" s="46">
        <f t="shared" si="0"/>
        <v>46344</v>
      </c>
      <c r="R12" s="8"/>
      <c r="S12" s="8"/>
      <c r="T12" s="9"/>
      <c r="U12" s="39"/>
      <c r="V12" s="39"/>
      <c r="W12" s="10"/>
      <c r="X12" s="11"/>
      <c r="Y12" s="10"/>
      <c r="Z12" s="10"/>
      <c r="AA12" s="10"/>
      <c r="AB12" s="39"/>
      <c r="AC12" s="39"/>
      <c r="AD12" s="39"/>
    </row>
    <row r="13" spans="1:30" s="40" customFormat="1" x14ac:dyDescent="0.25">
      <c r="A13" s="38">
        <v>7</v>
      </c>
      <c r="B13" s="28">
        <v>2114737</v>
      </c>
      <c r="C13" s="3" t="s">
        <v>41</v>
      </c>
      <c r="D13" s="31" t="s">
        <v>49</v>
      </c>
      <c r="E13" s="15" t="s">
        <v>22</v>
      </c>
      <c r="F13" s="45"/>
      <c r="G13" s="45"/>
      <c r="H13" s="45"/>
      <c r="I13" s="45"/>
      <c r="J13" s="45"/>
      <c r="K13" s="45"/>
      <c r="L13" s="45"/>
      <c r="M13" s="45"/>
      <c r="N13" s="45">
        <v>114</v>
      </c>
      <c r="O13" s="45"/>
      <c r="P13" s="45">
        <v>50</v>
      </c>
      <c r="Q13" s="46">
        <f t="shared" si="0"/>
        <v>164</v>
      </c>
      <c r="R13" s="8"/>
      <c r="S13" s="8"/>
      <c r="T13" s="42"/>
      <c r="U13" s="39"/>
      <c r="V13" s="39"/>
      <c r="W13" s="10"/>
      <c r="X13" s="11"/>
      <c r="Y13" s="10"/>
      <c r="Z13" s="10"/>
      <c r="AA13" s="10"/>
      <c r="AB13" s="39"/>
      <c r="AC13" s="39"/>
      <c r="AD13" s="39"/>
    </row>
    <row r="14" spans="1:30" s="40" customFormat="1" x14ac:dyDescent="0.25">
      <c r="A14" s="38">
        <v>8</v>
      </c>
      <c r="B14" s="28">
        <v>2114737</v>
      </c>
      <c r="C14" s="3" t="s">
        <v>41</v>
      </c>
      <c r="D14" s="41" t="s">
        <v>49</v>
      </c>
      <c r="E14" s="15" t="s">
        <v>22</v>
      </c>
      <c r="F14" s="45"/>
      <c r="G14" s="45"/>
      <c r="H14" s="45"/>
      <c r="I14" s="45"/>
      <c r="J14" s="45"/>
      <c r="K14" s="45"/>
      <c r="L14" s="45">
        <v>600</v>
      </c>
      <c r="M14" s="45"/>
      <c r="N14" s="45"/>
      <c r="O14" s="45">
        <v>44</v>
      </c>
      <c r="P14" s="45"/>
      <c r="Q14" s="46">
        <f t="shared" si="0"/>
        <v>644</v>
      </c>
      <c r="R14" s="8"/>
      <c r="S14" s="8"/>
      <c r="T14" s="9"/>
      <c r="U14" s="39"/>
      <c r="V14" s="39"/>
      <c r="W14" s="10"/>
      <c r="X14" s="11"/>
      <c r="Y14" s="10"/>
      <c r="Z14" s="10"/>
      <c r="AA14" s="10"/>
      <c r="AB14" s="39"/>
      <c r="AC14" s="39"/>
      <c r="AD14" s="39"/>
    </row>
    <row r="15" spans="1:30" s="40" customFormat="1" x14ac:dyDescent="0.25">
      <c r="A15" s="38">
        <v>9</v>
      </c>
      <c r="B15" s="28">
        <v>2313042</v>
      </c>
      <c r="C15" s="3" t="s">
        <v>42</v>
      </c>
      <c r="D15" s="41" t="s">
        <v>50</v>
      </c>
      <c r="E15" s="15" t="s">
        <v>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>
        <v>48</v>
      </c>
      <c r="Q15" s="46">
        <f t="shared" si="0"/>
        <v>48</v>
      </c>
      <c r="R15" s="8"/>
      <c r="S15" s="8"/>
      <c r="T15" s="9"/>
      <c r="U15" s="39"/>
      <c r="V15" s="39"/>
      <c r="W15" s="10"/>
      <c r="X15" s="11"/>
      <c r="Y15" s="10"/>
      <c r="Z15" s="10"/>
      <c r="AA15" s="10"/>
      <c r="AB15" s="39"/>
      <c r="AC15" s="39"/>
      <c r="AD15" s="39"/>
    </row>
    <row r="16" spans="1:30" s="40" customFormat="1" x14ac:dyDescent="0.25">
      <c r="A16" s="38">
        <v>10</v>
      </c>
      <c r="B16" s="28">
        <v>2269269</v>
      </c>
      <c r="C16" s="3" t="s">
        <v>43</v>
      </c>
      <c r="D16" s="41" t="e">
        <v>#N/A</v>
      </c>
      <c r="E16" s="15" t="s">
        <v>22</v>
      </c>
      <c r="F16" s="45">
        <v>200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6">
        <f t="shared" si="0"/>
        <v>200</v>
      </c>
      <c r="R16" s="8"/>
      <c r="S16" s="8"/>
      <c r="T16" s="9"/>
      <c r="U16" s="39"/>
      <c r="V16" s="39"/>
      <c r="W16" s="10"/>
      <c r="X16" s="11"/>
      <c r="Y16" s="10"/>
      <c r="Z16" s="10"/>
      <c r="AA16" s="10"/>
      <c r="AB16" s="39"/>
      <c r="AC16" s="39"/>
      <c r="AD16" s="39"/>
    </row>
    <row r="17" spans="1:30" s="40" customFormat="1" x14ac:dyDescent="0.25">
      <c r="A17" s="38">
        <v>11</v>
      </c>
      <c r="B17" s="28">
        <v>2032600</v>
      </c>
      <c r="C17" s="3" t="s">
        <v>44</v>
      </c>
      <c r="D17" s="41" t="s">
        <v>51</v>
      </c>
      <c r="E17" s="15" t="s">
        <v>22</v>
      </c>
      <c r="F17" s="45">
        <v>2897</v>
      </c>
      <c r="G17" s="45"/>
      <c r="H17" s="45">
        <v>96</v>
      </c>
      <c r="I17" s="45"/>
      <c r="J17" s="45"/>
      <c r="K17" s="45"/>
      <c r="L17" s="45"/>
      <c r="M17" s="45"/>
      <c r="N17" s="45"/>
      <c r="O17" s="45">
        <v>37</v>
      </c>
      <c r="P17" s="45"/>
      <c r="Q17" s="46">
        <f t="shared" si="0"/>
        <v>3030</v>
      </c>
      <c r="R17" s="8"/>
      <c r="S17" s="8"/>
      <c r="T17" s="9"/>
      <c r="U17" s="39"/>
      <c r="V17" s="39"/>
      <c r="W17" s="10"/>
      <c r="X17" s="11"/>
      <c r="Y17" s="10"/>
      <c r="Z17" s="10"/>
      <c r="AA17" s="10"/>
      <c r="AB17" s="39"/>
      <c r="AC17" s="39"/>
      <c r="AD17" s="39"/>
    </row>
    <row r="18" spans="1:30" s="40" customFormat="1" x14ac:dyDescent="0.25">
      <c r="A18" s="38">
        <v>12</v>
      </c>
      <c r="B18" s="28">
        <v>2344591</v>
      </c>
      <c r="C18" s="3" t="s">
        <v>45</v>
      </c>
      <c r="D18" s="41" t="e">
        <v>#N/A</v>
      </c>
      <c r="E18" s="15" t="s">
        <v>22</v>
      </c>
      <c r="F18" s="45">
        <v>406</v>
      </c>
      <c r="G18" s="45">
        <v>290</v>
      </c>
      <c r="H18" s="45"/>
      <c r="I18" s="45"/>
      <c r="J18" s="45"/>
      <c r="K18" s="45"/>
      <c r="L18" s="45"/>
      <c r="M18" s="45"/>
      <c r="N18" s="45"/>
      <c r="O18" s="45"/>
      <c r="P18" s="45"/>
      <c r="Q18" s="46">
        <f t="shared" si="0"/>
        <v>696</v>
      </c>
      <c r="R18" s="8"/>
      <c r="S18" s="8"/>
      <c r="T18" s="9"/>
      <c r="U18" s="39"/>
      <c r="V18" s="39"/>
      <c r="W18" s="10"/>
      <c r="X18" s="11"/>
      <c r="Y18" s="10"/>
      <c r="Z18" s="10"/>
      <c r="AA18" s="10"/>
      <c r="AB18" s="39"/>
      <c r="AC18" s="39"/>
      <c r="AD18" s="39"/>
    </row>
    <row r="19" spans="1:30" s="40" customFormat="1" x14ac:dyDescent="0.25">
      <c r="A19" s="38">
        <v>13</v>
      </c>
      <c r="B19" s="28">
        <v>2338809</v>
      </c>
      <c r="C19" s="3" t="s">
        <v>46</v>
      </c>
      <c r="D19" s="41" t="e">
        <v>#N/A</v>
      </c>
      <c r="E19" s="15" t="s">
        <v>22</v>
      </c>
      <c r="F19" s="45"/>
      <c r="G19" s="45"/>
      <c r="H19" s="45"/>
      <c r="I19" s="45"/>
      <c r="J19" s="45"/>
      <c r="K19" s="45"/>
      <c r="L19" s="45"/>
      <c r="M19" s="45"/>
      <c r="N19" s="45"/>
      <c r="O19" s="45">
        <v>36</v>
      </c>
      <c r="P19" s="45"/>
      <c r="Q19" s="46">
        <f t="shared" si="0"/>
        <v>36</v>
      </c>
      <c r="R19" s="8"/>
      <c r="S19" s="8"/>
      <c r="T19" s="9"/>
      <c r="U19" s="39"/>
      <c r="V19" s="39"/>
      <c r="W19" s="10"/>
      <c r="X19" s="11"/>
      <c r="Y19" s="10"/>
      <c r="Z19" s="10"/>
      <c r="AA19" s="10"/>
      <c r="AB19" s="39"/>
      <c r="AC19" s="39"/>
      <c r="AD19" s="39"/>
    </row>
    <row r="20" spans="1:30" s="26" customFormat="1" x14ac:dyDescent="0.25">
      <c r="A20" s="18"/>
      <c r="B20" s="19" t="s">
        <v>26</v>
      </c>
      <c r="C20" s="20"/>
      <c r="D20" s="33"/>
      <c r="E20" s="15"/>
      <c r="F20" s="47">
        <f t="shared" ref="F20:Q20" si="1">SUM(F7:F19)</f>
        <v>8683</v>
      </c>
      <c r="G20" s="47">
        <f t="shared" si="1"/>
        <v>5403</v>
      </c>
      <c r="H20" s="47">
        <f t="shared" si="1"/>
        <v>15192</v>
      </c>
      <c r="I20" s="47">
        <f t="shared" si="1"/>
        <v>5492</v>
      </c>
      <c r="J20" s="47">
        <f t="shared" si="1"/>
        <v>3690</v>
      </c>
      <c r="K20" s="47">
        <f t="shared" si="1"/>
        <v>4795</v>
      </c>
      <c r="L20" s="47">
        <f t="shared" si="1"/>
        <v>2924</v>
      </c>
      <c r="M20" s="47">
        <f t="shared" si="1"/>
        <v>2489</v>
      </c>
      <c r="N20" s="47">
        <f t="shared" si="1"/>
        <v>4460</v>
      </c>
      <c r="O20" s="47">
        <f t="shared" si="1"/>
        <v>7084</v>
      </c>
      <c r="P20" s="47">
        <f t="shared" si="1"/>
        <v>2081</v>
      </c>
      <c r="Q20" s="47">
        <f t="shared" si="1"/>
        <v>62293</v>
      </c>
      <c r="R20" s="21"/>
      <c r="S20" s="21"/>
      <c r="T20" s="22"/>
      <c r="U20" s="23"/>
      <c r="V20" s="23"/>
      <c r="W20" s="24"/>
      <c r="X20" s="25"/>
      <c r="Y20" s="24"/>
      <c r="Z20" s="24"/>
      <c r="AA20" s="24"/>
      <c r="AB20" s="23"/>
      <c r="AC20" s="23"/>
      <c r="AD20" s="23"/>
    </row>
    <row r="21" spans="1:30" s="13" customFormat="1" x14ac:dyDescent="0.25">
      <c r="B21" s="27" t="s">
        <v>34</v>
      </c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s="13" customFormat="1" x14ac:dyDescent="0.25">
      <c r="B22" s="19" t="s">
        <v>35</v>
      </c>
      <c r="F22" s="43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s="13" customFormat="1" x14ac:dyDescent="0.25"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9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</sheetData>
  <autoFilter ref="A6:AD22"/>
  <sortState ref="B5:AI17">
    <sortCondition ref="C5:C17"/>
  </sortState>
  <pageMargins left="0.25" right="0.25" top="0.75" bottom="0.75" header="0.3" footer="0.3"/>
  <pageSetup paperSize="9" scale="33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7" sqref="E7"/>
    </sheetView>
  </sheetViews>
  <sheetFormatPr defaultRowHeight="15" x14ac:dyDescent="0.25"/>
  <cols>
    <col min="1" max="1" width="5.28515625" style="29" bestFit="1" customWidth="1"/>
    <col min="2" max="2" width="14.7109375" style="29" bestFit="1" customWidth="1"/>
    <col min="3" max="3" width="90.28515625" style="29" bestFit="1" customWidth="1"/>
    <col min="4" max="4" width="17.42578125" style="29" bestFit="1" customWidth="1"/>
    <col min="5" max="5" width="74.140625" style="29" bestFit="1" customWidth="1"/>
    <col min="6" max="16384" width="9.140625" style="29"/>
  </cols>
  <sheetData>
    <row r="1" spans="1:5" x14ac:dyDescent="0.25">
      <c r="A1" s="29" t="s">
        <v>38</v>
      </c>
      <c r="C1" s="29" t="s">
        <v>39</v>
      </c>
    </row>
    <row r="3" spans="1:5" x14ac:dyDescent="0.25">
      <c r="A3" s="30" t="s">
        <v>20</v>
      </c>
      <c r="B3" s="30" t="s">
        <v>21</v>
      </c>
      <c r="C3" s="12" t="s">
        <v>19</v>
      </c>
      <c r="D3" s="12" t="s">
        <v>4</v>
      </c>
      <c r="E3" s="12" t="s">
        <v>5</v>
      </c>
    </row>
    <row r="4" spans="1:5" ht="25.5" x14ac:dyDescent="0.25">
      <c r="A4" s="31">
        <v>1</v>
      </c>
      <c r="B4" s="34" t="s">
        <v>6</v>
      </c>
      <c r="C4" s="35" t="s">
        <v>25</v>
      </c>
      <c r="D4" s="35" t="s">
        <v>37</v>
      </c>
      <c r="E4" s="36" t="s">
        <v>52</v>
      </c>
    </row>
    <row r="5" spans="1:5" ht="25.5" x14ac:dyDescent="0.25">
      <c r="A5" s="31">
        <v>2</v>
      </c>
      <c r="B5" s="17" t="s">
        <v>7</v>
      </c>
      <c r="C5" s="37" t="s">
        <v>23</v>
      </c>
      <c r="D5" s="17" t="s">
        <v>37</v>
      </c>
      <c r="E5" s="36" t="s">
        <v>52</v>
      </c>
    </row>
    <row r="6" spans="1:5" ht="25.5" x14ac:dyDescent="0.25">
      <c r="A6" s="31">
        <v>3</v>
      </c>
      <c r="B6" s="17" t="s">
        <v>8</v>
      </c>
      <c r="C6" s="32" t="s">
        <v>24</v>
      </c>
      <c r="D6" s="32" t="s">
        <v>37</v>
      </c>
      <c r="E6" s="36" t="s">
        <v>52</v>
      </c>
    </row>
    <row r="7" spans="1:5" ht="25.5" x14ac:dyDescent="0.25">
      <c r="A7" s="31">
        <v>4</v>
      </c>
      <c r="B7" s="17" t="s">
        <v>9</v>
      </c>
      <c r="C7" s="37" t="s">
        <v>31</v>
      </c>
      <c r="D7" s="17" t="s">
        <v>37</v>
      </c>
      <c r="E7" s="36" t="s">
        <v>52</v>
      </c>
    </row>
    <row r="8" spans="1:5" ht="25.5" x14ac:dyDescent="0.25">
      <c r="A8" s="31">
        <v>5</v>
      </c>
      <c r="B8" s="17" t="s">
        <v>10</v>
      </c>
      <c r="C8" s="37" t="s">
        <v>27</v>
      </c>
      <c r="D8" s="17" t="s">
        <v>37</v>
      </c>
      <c r="E8" s="36" t="s">
        <v>52</v>
      </c>
    </row>
    <row r="9" spans="1:5" ht="25.5" x14ac:dyDescent="0.25">
      <c r="A9" s="31">
        <v>6</v>
      </c>
      <c r="B9" s="17" t="s">
        <v>11</v>
      </c>
      <c r="C9" s="32" t="s">
        <v>28</v>
      </c>
      <c r="D9" s="32" t="s">
        <v>37</v>
      </c>
      <c r="E9" s="36" t="s">
        <v>52</v>
      </c>
    </row>
    <row r="10" spans="1:5" ht="25.5" x14ac:dyDescent="0.25">
      <c r="A10" s="31">
        <v>7</v>
      </c>
      <c r="B10" s="17" t="s">
        <v>12</v>
      </c>
      <c r="C10" s="37" t="s">
        <v>33</v>
      </c>
      <c r="D10" s="17" t="s">
        <v>37</v>
      </c>
      <c r="E10" s="36" t="s">
        <v>52</v>
      </c>
    </row>
    <row r="11" spans="1:5" ht="25.5" x14ac:dyDescent="0.25">
      <c r="A11" s="31">
        <v>8</v>
      </c>
      <c r="B11" s="17" t="s">
        <v>13</v>
      </c>
      <c r="C11" s="32" t="s">
        <v>32</v>
      </c>
      <c r="D11" s="32" t="s">
        <v>37</v>
      </c>
      <c r="E11" s="36" t="s">
        <v>52</v>
      </c>
    </row>
    <row r="12" spans="1:5" ht="25.5" x14ac:dyDescent="0.25">
      <c r="A12" s="31">
        <v>9</v>
      </c>
      <c r="B12" s="17" t="s">
        <v>14</v>
      </c>
      <c r="C12" s="37" t="s">
        <v>29</v>
      </c>
      <c r="D12" s="17" t="s">
        <v>37</v>
      </c>
      <c r="E12" s="36" t="s">
        <v>52</v>
      </c>
    </row>
    <row r="13" spans="1:5" ht="25.5" x14ac:dyDescent="0.25">
      <c r="A13" s="31">
        <v>10</v>
      </c>
      <c r="B13" s="17" t="s">
        <v>15</v>
      </c>
      <c r="C13" s="37" t="s">
        <v>30</v>
      </c>
      <c r="D13" s="17" t="s">
        <v>37</v>
      </c>
      <c r="E13" s="36" t="s">
        <v>52</v>
      </c>
    </row>
    <row r="14" spans="1:5" ht="39" x14ac:dyDescent="0.25">
      <c r="A14" s="31">
        <v>11</v>
      </c>
      <c r="B14" s="17" t="s">
        <v>16</v>
      </c>
      <c r="C14" s="37" t="s">
        <v>36</v>
      </c>
      <c r="D14" s="17" t="s">
        <v>37</v>
      </c>
      <c r="E14" s="36" t="s">
        <v>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2019-09-27T09:03:39Z</cp:lastPrinted>
  <dcterms:created xsi:type="dcterms:W3CDTF">2014-06-26T05:52:50Z</dcterms:created>
  <dcterms:modified xsi:type="dcterms:W3CDTF">2019-11-28T11:01:29Z</dcterms:modified>
</cp:coreProperties>
</file>